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5" i="1"/>
</calcChain>
</file>

<file path=xl/sharedStrings.xml><?xml version="1.0" encoding="utf-8"?>
<sst xmlns="http://schemas.openxmlformats.org/spreadsheetml/2006/main" count="66" uniqueCount="49">
  <si>
    <t>№ лота</t>
  </si>
  <si>
    <t>Наименование</t>
  </si>
  <si>
    <t xml:space="preserve">Техническая спецификация </t>
  </si>
  <si>
    <t>Ед.изм.</t>
  </si>
  <si>
    <t>Цена без НДС</t>
  </si>
  <si>
    <t>Сумма без НДС</t>
  </si>
  <si>
    <t>Кол-во (пл)</t>
  </si>
  <si>
    <t>уп</t>
  </si>
  <si>
    <t>Итого:</t>
  </si>
  <si>
    <t>Cobas Integra RF 100 Tests Кассета COBAS INTEGRA: ревматоидный фактор RF 100 тестов</t>
  </si>
  <si>
    <t>ELECSYS Anti-CCP Набор реагентов для количественного определения АЦЦП в сыворотке крови: кассета на 100 тестов</t>
  </si>
  <si>
    <t>3953 ANA 12 Line (иммуноблот для определения 12 антинуклеарных антител), набор на 20 определений</t>
  </si>
  <si>
    <t>Кассета Комплемент С3 Cobas Integra100тестов</t>
  </si>
  <si>
    <t>Кассета Комплемент С4 Cobas Integra; 100тестов</t>
  </si>
  <si>
    <t xml:space="preserve">Кассета С-реактивный белок CRP LX на 300 тестов Cobas Integra; </t>
  </si>
  <si>
    <t>Очищающий р-р Cleaner Cassette в кассете на150тестов Cobas Integra</t>
  </si>
  <si>
    <t>Калибратор для протеинов Calibrator f.a.s.Proteins Cobas Integra для автомат.систем в уп.5фл.по1мл</t>
  </si>
  <si>
    <t>Sysmex  Изотонический разбавитель CELLPACK 20л/уп</t>
  </si>
  <si>
    <t>Sysmex2000i Очищающий р-р  CELL CLEAN</t>
  </si>
  <si>
    <t>Sysmex окрашивающий реагент</t>
  </si>
  <si>
    <t>Sysmex Лизирующий р-р  WDF</t>
  </si>
  <si>
    <t>Sysmex  Лизирующий р-р 500мл</t>
  </si>
  <si>
    <t>Одноразовые стерильные вакуумные пробирки AVATUBE  для забора и хранения венозной крови, плазмы крови, сыворотки крови  объемом от 1 до 9мл (с активатором свертывания)   6,0 мл, цвет крышки красный</t>
  </si>
  <si>
    <t>Одноразовые стерильные вакуумные пробирки AVATUBE  для забора и хранения венозной крови, плазмы крови, сыворотки крови  (с К2 ЭДТА двукалиевая соль ЭДТА)  для гематологических исследований,           объемом  2,0 мл,  цвет крышки светло-фиолетовый.</t>
  </si>
  <si>
    <t>Держатели для взятия венозной крови, стандартные нестерильные. Диаметр 20мм, высота 48 мм.</t>
  </si>
  <si>
    <t>Игла двусторонняя 21Gх1", с прозрачной камерой, для визуализации тока крови, зелёная короткая. Размер иглы 21Gх1, 0,8х25 мм.</t>
  </si>
  <si>
    <t>Наконечник для дозатора универсальный 5-250мкл №1000 (тип1)</t>
  </si>
  <si>
    <t>Наконечник для дозатора универсальный 100-1000мкл №1000 (тип2)</t>
  </si>
  <si>
    <t>шт</t>
  </si>
  <si>
    <t>Кассета Ревматоидный фактор II RF-I 20764574322 на 100 тестов. Назначение: Набор для in vitro диагностики. Предназначен для количественного определения ревматоидного фактора (RF II) в сыворотке и плазме крови человека на анализаторах Roche/Hitachi cobas c. Измерения могут быть использованы в качестве помощи при диагностике ревматоидного артрита. Реагенты и рабочие растворы:R1 Глициновый буфер: 170 ммоль/л, рН 8.0; полиэтиленгликоль: 0.05 %; альбумин сыворотки бычьей крови; стабилизатор; консервантR2 Латексные частицы, покрытые IgG человека; буферный раствор глицина: 170 ммоль/л, pH 7.3; стабилизаторы, консерванты R1 находится в позиции B, R2 — в позиции C Условия хранения:Хранить при 2 8 °C:</t>
  </si>
  <si>
    <t>Кассета Антитела к циклическому цитруллиновому пептиду (Anti-CCP), 5031656190 предназначен для полуколичественного определения аутоантител человека (класса IgG) к циклическим цитрулиновым пептидам в сыворотке и плазме крови человека, на иммунохимическом анализаторе Elecsys и cobas e. Результаты исследования предназначены для диагностики ревматоидного артрита в комбинации с другими клиническими и лабораторными данными. На упаковке с основными реагентами (M, R1, R2) наклеена этикетка A CCP. M Микрочастицы, покрытые стрептавидином (прозрачная крышка), 1 флакон, 6.5 мл: Микрочастицы, покрытые стрептавидином, 0.72 мг/мл; консервант. R1 ЦЦП~биотин (серая крышка), 1 флакон, 9 мл: Биотинилированные циклические цитрулиновые пептиды (синтетические) приблиз. 1.1 мкг/мл, фосфатный буфер 100 ммоль/л, pH 5.0; консервант. R2 Человеческие комплексные антитела IgG~Ru(bpy) (черная крышка), 1 флакон, 10 мл: Рутенилированное моноклональное антитело (мыши) к человеческому IgG 0.75 мкг/мл; фосфатный буфер 100 ммоль/л, pH 6.0; консервант. A CCP Cal1 Калибратор Anti CCP 1 (белая крышка), 2 флакона (лиофилизованный) по 1.0 мл каждый: Антитела к ЦЦП (человека) приблизительно 20 Е/мл в матриксе сыворотки крови человека. A CCP Cal2 Калибратор Anti CCP 2 (черная крышка), 2 флакона (лиофилизованный) по 1.0 мл каждый: Антитела к ЦЦП (человека) приблизительно 200 Е/мл в матриксе сыворотки крови человека. Условия хранения: в неоткрытом виде при 2 8 °C До конца срока годности.</t>
  </si>
  <si>
    <t>Иммунодотинговый анализ для качественного определения антител IgA к ядерным и цитоплазматическим антигенам в человеческой сыворотке. Реагенты диагн.ANA 12Line 3953</t>
  </si>
  <si>
    <t>Кассета Cobas integra фактор комплемент  С3с С3С на 100 тестов,03001938322</t>
  </si>
  <si>
    <t>Кассета Cobas integra комплемент фактор  С4 на 100 тестов,03001962322</t>
  </si>
  <si>
    <t xml:space="preserve">Кассета С реактивный белок CRPLX/ CRP4 (C- Reactive Protein (Latex) 07876033190 на 250 тестов.  Назначение: Набор для in vitro диагностики. Предназначен для количественного иммунологического определения С реактивного белка в сыворотке и плазме крови человека на анализаторах Cobas Integra. Реагенты - рабочие растворы: R1 ТРИС-буфер с альбумином бычьей сыворотки и иммуноглобулинами (мышиными); консервант SR Частицы латекса, покрытые анти СРБ (мышиным) в глициновом буфере; консервант R1 находится в положении B, SR – в положении C. Срок хранения при 2 8 °C: См. срок годности на упаковке кассеты cobas c pack. Срок хранения вскрытого реагента в холодильнике на борту анализатора: 12 недель </t>
  </si>
  <si>
    <t>Кассета с очищающим раствором Cleaner сassette  на 150 тестов 20764337322. Назначение Промывочный раствор для дополнительных циклов промывки для реагентных и пробозаборных игл на анализаторе cobas integra 400 plus. Реагенты - рабочие растворы NaOH 1 моль/л. Хранение и стабильность Срок хранения при 15 25 °C Смотрите дату истечения срока годности на этикетке кассеты cobas c При использовании на борту анализатора при 10 15 °C 12 недель.</t>
  </si>
  <si>
    <t xml:space="preserve">Назначение:Калибратор  f.a.s. Proteins  11355279216 для автоматизированных систем  Cobas Integra предназначен для калибровки тестов Roche для количественного определения одного или множества белков клинической химии Roche, в соответствии с паспортами присвоенных значений. Реагенты и рабочие растворы: Человеческая сыворотка крови с химическими добавками и материалом биологического происхождения в соответствии с указанными данными. Условия хранения: Хранить при 2 8 °C. </t>
  </si>
  <si>
    <t>Разбавитель цельной крови ( CELLPACK DCL 20 л )CT661628  универсальный дилюент DCL для использования в гематологических анализаторах Sysmex  представляет собой реагент для анализа количества и размеров эритроцитов и тромбоцитов с применением метода гидродинамической фокусировки (детектирование при постоянном токе). Концентрация гемоглобина определяется с добавлением гемолитического реагента. Кроме того, он используется в качестве фокусирующей жидкости для детектора гидродинамической фокусировки (детектирование при постоянном токе (DC) и для детектора проточной цитометрии (FCM). Упаковка: пластиковая канистра 20 л. Хранение и срок годности после первого вскрытия при температуре 2 - 35°C в защищенном от прямых солнечных лучей месте. Если емкость с реагентом не была распечатана, он хранится до истечения срока годности, указанного на емкости с реагентом. В качестве срока годности после вскрытия упаковки (подключите к прибору) используйте дату, напечатанную на емкости с реагентом и в спецификациях реагента.</t>
  </si>
  <si>
    <t xml:space="preserve">Сильнощелочной очиститель  CELL CLEAN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  </t>
  </si>
  <si>
    <t>Окрашивающий реагент (Sysmex  FLUOROCELL WDF), AA325279, для окрашивания лейкоцитов в разбавленных образцах крови при дифференциальном подсчете лейкоцитов по 5 популяциям с помощью автоматических гематологических анализаторов SysmexXN 10, XN 20 для систем XN-1000, XN-2000, XN-3000. Упаковка 2х22 мл.</t>
  </si>
  <si>
    <t>Лизирующий реагент (Sysmex  LYSERCELL WDF) BG689680 для гемолиза эритроцитови окрашивания компонентов лейкоцитов для исследовния общего анализа крови на автоматических гематологических анализаторах Sysmex   XN 1000, 2000, 3000  и гематологических анализаторах XN-350, XN-450, XN-550.  Упаковка 2л.</t>
  </si>
  <si>
    <t>Реагент для определения количества гемоглобина SULFOLYSER 500 мл 05433514 дляопределения количества гемоглобина в автоматических гематологических анализаторах Sysmex, нетоксичный, цианид не содержащий реагент, на основе лаурил сульфата натрия, обеспечивающего лизирование клеточных мембран эритроцитов без повреждения гемоглобина. Концентрация лаурил сульфата натрия-1,7 г/л.Sysmex SULFOLYSER 500 м</t>
  </si>
  <si>
    <t xml:space="preserve">Одноразовые стерильные вакуумные пробирки AVATUBE для забора и хранения венозной крови, плазмы крови, сыворотки крови, объемом от 1 мл до 9 мл (с активатором свертывания)6,0 мл, цвет крышки красный         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</si>
  <si>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К2 ЭДТА (двукалиевая соль ЭДТА) для гематологических исследований)*2,0 мл, цвет крышки светло-фиолетовый</t>
  </si>
  <si>
    <t>Стандартный одноразовый держатель с резьбой для двусторонней иглы,обеспечивающий винтовую фиксацию, центральное расположенеи отверстия/резьбы для иглы. Изготовлен из полипропилена с ребристой поверхностью, Цвет прозрачный. Диаметр 20мм,высота 48мм. Центральная резьба для двусторонней иглы.</t>
  </si>
  <si>
    <t>Игла двусторонняя. Размет иглы - 21G x1 (0,8х25мм)код 450042. Стерильная.Изготовлена из нержавеющей стали.Покрыта силиконом. С прозрачной камерой. Длина прозрачной камеры 6мм, объем камеры 4мкл крови. Конец иглы имеет двойной косоугольный срез с тройной заточкой. Наличие точки на муфте иглы, для корректного ориентирования заточки иглы по отношению к вене пациента.</t>
  </si>
  <si>
    <t>Наконечники для дозатора 0,5-250 мкл для работы по определению чувствительности микроорганизмов на автоматическом микробиологическом анализаторе VITEK 2 Compact (96 штук в упаковке).</t>
  </si>
  <si>
    <t>Наконечники 100- 1000 мкл голубые предназначены для высокоточного дозирования и пипетирования различных жидкостей с помощью автоматических дозаторов и роботизированных систем.Технология изготовления позволила добиться повышенной гладкости поверхности, что приводит к её минимальной смачиваемости и, как следствие, полному выдуву в пробирку содержимого наконечника. Широкая часть наконечника изготовлена таким образом, что обеспечивает плотное прилегание к посадочному конусу дозаторов большинства известных производителей (BIOHIT, GILSON, Ленпипет (Thermo Fisher Scientific) и др.)</t>
  </si>
  <si>
    <t xml:space="preserve">Приложение № 1 
к объявлению №106  от 01.07.2023 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</si>
</sst>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left" vertical="top" wrapText="1"/>
    </xf>
    <xf numFmtId="43" fontId="3" fillId="0" borderId="0" xfId="1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3" fontId="3" fillId="0" borderId="1" xfId="1" applyFont="1" applyBorder="1" applyAlignment="1">
      <alignment horizontal="left" vertical="center" wrapText="1"/>
    </xf>
    <xf numFmtId="43" fontId="2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3" fontId="3" fillId="0" borderId="0" xfId="1" applyFont="1" applyAlignment="1">
      <alignment horizontal="left" vertical="center" wrapText="1"/>
    </xf>
    <xf numFmtId="0" fontId="2" fillId="2" borderId="0" xfId="0" applyFont="1" applyFill="1" applyAlignment="1">
      <alignment horizontal="left" vertical="top" wrapText="1" indent="86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20" workbookViewId="0">
      <selection sqref="A1:H24"/>
    </sheetView>
  </sheetViews>
  <sheetFormatPr defaultRowHeight="12" x14ac:dyDescent="0.25"/>
  <cols>
    <col min="1" max="1" width="4.7109375" style="10" customWidth="1"/>
    <col min="2" max="2" width="27" style="1" customWidth="1"/>
    <col min="3" max="3" width="52.85546875" style="1" customWidth="1"/>
    <col min="4" max="5" width="9.140625" style="10"/>
    <col min="6" max="6" width="11.140625" style="11" customWidth="1"/>
    <col min="7" max="7" width="15.42578125" style="11" customWidth="1"/>
    <col min="8" max="8" width="0.140625" style="1" customWidth="1"/>
    <col min="9" max="9" width="12.28515625" style="1" customWidth="1"/>
    <col min="10" max="10" width="9.140625" style="1"/>
    <col min="11" max="11" width="9.85546875" style="2" bestFit="1" customWidth="1"/>
    <col min="12" max="12" width="7.42578125" style="2" customWidth="1"/>
    <col min="13" max="16384" width="9.140625" style="1"/>
  </cols>
  <sheetData>
    <row r="1" spans="1:8" ht="15" customHeight="1" x14ac:dyDescent="0.25">
      <c r="A1" s="12" t="s">
        <v>48</v>
      </c>
      <c r="B1" s="12"/>
      <c r="C1" s="12"/>
      <c r="D1" s="12"/>
      <c r="E1" s="12"/>
      <c r="F1" s="12"/>
      <c r="G1" s="12"/>
      <c r="H1" s="12"/>
    </row>
    <row r="2" spans="1:8" x14ac:dyDescent="0.25">
      <c r="A2" s="12"/>
      <c r="B2" s="12"/>
      <c r="C2" s="12"/>
      <c r="D2" s="12"/>
      <c r="E2" s="12"/>
      <c r="F2" s="12"/>
      <c r="G2" s="12"/>
      <c r="H2" s="12"/>
    </row>
    <row r="3" spans="1:8" x14ac:dyDescent="0.25">
      <c r="A3" s="12"/>
      <c r="B3" s="12"/>
      <c r="C3" s="12"/>
      <c r="D3" s="12"/>
      <c r="E3" s="12"/>
      <c r="F3" s="12"/>
      <c r="G3" s="12"/>
      <c r="H3" s="12"/>
    </row>
    <row r="4" spans="1:8" ht="24" x14ac:dyDescent="0.25">
      <c r="A4" s="3" t="s">
        <v>0</v>
      </c>
      <c r="B4" s="4" t="s">
        <v>1</v>
      </c>
      <c r="C4" s="3" t="s">
        <v>2</v>
      </c>
      <c r="D4" s="3" t="s">
        <v>3</v>
      </c>
      <c r="E4" s="3" t="s">
        <v>6</v>
      </c>
      <c r="F4" s="5" t="s">
        <v>4</v>
      </c>
      <c r="G4" s="5" t="s">
        <v>5</v>
      </c>
    </row>
    <row r="5" spans="1:8" ht="156" customHeight="1" x14ac:dyDescent="0.25">
      <c r="A5" s="6">
        <v>1</v>
      </c>
      <c r="B5" s="7" t="s">
        <v>9</v>
      </c>
      <c r="C5" s="7" t="s">
        <v>29</v>
      </c>
      <c r="D5" s="6" t="s">
        <v>7</v>
      </c>
      <c r="E5" s="6">
        <v>1</v>
      </c>
      <c r="F5" s="8">
        <v>36185</v>
      </c>
      <c r="G5" s="8">
        <f>F5*E5</f>
        <v>36185</v>
      </c>
    </row>
    <row r="6" spans="1:8" ht="317.25" customHeight="1" x14ac:dyDescent="0.25">
      <c r="A6" s="6">
        <v>2</v>
      </c>
      <c r="B6" s="7" t="s">
        <v>10</v>
      </c>
      <c r="C6" s="7" t="s">
        <v>30</v>
      </c>
      <c r="D6" s="6" t="s">
        <v>7</v>
      </c>
      <c r="E6" s="6">
        <v>1</v>
      </c>
      <c r="F6" s="8">
        <v>373564</v>
      </c>
      <c r="G6" s="8">
        <f t="shared" ref="G6:G23" si="0">F6*E6</f>
        <v>373564</v>
      </c>
    </row>
    <row r="7" spans="1:8" ht="51" customHeight="1" x14ac:dyDescent="0.25">
      <c r="A7" s="6">
        <v>3</v>
      </c>
      <c r="B7" s="7" t="s">
        <v>11</v>
      </c>
      <c r="C7" s="7" t="s">
        <v>31</v>
      </c>
      <c r="D7" s="6" t="s">
        <v>7</v>
      </c>
      <c r="E7" s="6">
        <v>2</v>
      </c>
      <c r="F7" s="8">
        <v>202500</v>
      </c>
      <c r="G7" s="8">
        <f t="shared" si="0"/>
        <v>405000</v>
      </c>
    </row>
    <row r="8" spans="1:8" ht="24" x14ac:dyDescent="0.25">
      <c r="A8" s="6">
        <v>4</v>
      </c>
      <c r="B8" s="7" t="s">
        <v>12</v>
      </c>
      <c r="C8" s="7" t="s">
        <v>32</v>
      </c>
      <c r="D8" s="6" t="s">
        <v>7</v>
      </c>
      <c r="E8" s="6">
        <v>1</v>
      </c>
      <c r="F8" s="8">
        <v>63430</v>
      </c>
      <c r="G8" s="8">
        <f t="shared" si="0"/>
        <v>63430</v>
      </c>
    </row>
    <row r="9" spans="1:8" ht="24" x14ac:dyDescent="0.25">
      <c r="A9" s="6">
        <v>5</v>
      </c>
      <c r="B9" s="7" t="s">
        <v>13</v>
      </c>
      <c r="C9" s="7" t="s">
        <v>33</v>
      </c>
      <c r="D9" s="6" t="s">
        <v>7</v>
      </c>
      <c r="E9" s="6">
        <v>1</v>
      </c>
      <c r="F9" s="8">
        <v>51479</v>
      </c>
      <c r="G9" s="8">
        <f t="shared" si="0"/>
        <v>51479</v>
      </c>
    </row>
    <row r="10" spans="1:8" ht="153.75" customHeight="1" x14ac:dyDescent="0.25">
      <c r="A10" s="6">
        <v>6</v>
      </c>
      <c r="B10" s="7" t="s">
        <v>14</v>
      </c>
      <c r="C10" s="7" t="s">
        <v>34</v>
      </c>
      <c r="D10" s="6" t="s">
        <v>7</v>
      </c>
      <c r="E10" s="6">
        <v>1</v>
      </c>
      <c r="F10" s="8">
        <v>124102</v>
      </c>
      <c r="G10" s="8">
        <f t="shared" si="0"/>
        <v>124102</v>
      </c>
    </row>
    <row r="11" spans="1:8" ht="90.75" customHeight="1" x14ac:dyDescent="0.25">
      <c r="A11" s="6">
        <v>7</v>
      </c>
      <c r="B11" s="7" t="s">
        <v>15</v>
      </c>
      <c r="C11" s="7" t="s">
        <v>35</v>
      </c>
      <c r="D11" s="6" t="s">
        <v>7</v>
      </c>
      <c r="E11" s="6">
        <v>5</v>
      </c>
      <c r="F11" s="8">
        <v>3460</v>
      </c>
      <c r="G11" s="8">
        <f t="shared" si="0"/>
        <v>17300</v>
      </c>
    </row>
    <row r="12" spans="1:8" ht="106.5" customHeight="1" x14ac:dyDescent="0.25">
      <c r="A12" s="6">
        <v>8</v>
      </c>
      <c r="B12" s="7" t="s">
        <v>16</v>
      </c>
      <c r="C12" s="7" t="s">
        <v>36</v>
      </c>
      <c r="D12" s="6" t="s">
        <v>7</v>
      </c>
      <c r="E12" s="6">
        <v>1</v>
      </c>
      <c r="F12" s="8">
        <v>122616</v>
      </c>
      <c r="G12" s="8">
        <f t="shared" si="0"/>
        <v>122616</v>
      </c>
    </row>
    <row r="13" spans="1:8" ht="217.5" customHeight="1" x14ac:dyDescent="0.25">
      <c r="A13" s="6">
        <v>9</v>
      </c>
      <c r="B13" s="7" t="s">
        <v>17</v>
      </c>
      <c r="C13" s="7" t="s">
        <v>37</v>
      </c>
      <c r="D13" s="6" t="s">
        <v>7</v>
      </c>
      <c r="E13" s="6">
        <v>1</v>
      </c>
      <c r="F13" s="8">
        <v>22770</v>
      </c>
      <c r="G13" s="8">
        <f t="shared" si="0"/>
        <v>22770</v>
      </c>
    </row>
    <row r="14" spans="1:8" ht="54.75" customHeight="1" x14ac:dyDescent="0.25">
      <c r="A14" s="6">
        <v>10</v>
      </c>
      <c r="B14" s="7" t="s">
        <v>18</v>
      </c>
      <c r="C14" s="7" t="s">
        <v>38</v>
      </c>
      <c r="D14" s="6" t="s">
        <v>7</v>
      </c>
      <c r="E14" s="6">
        <v>1</v>
      </c>
      <c r="F14" s="8">
        <v>26000</v>
      </c>
      <c r="G14" s="8">
        <f t="shared" si="0"/>
        <v>26000</v>
      </c>
    </row>
    <row r="15" spans="1:8" ht="63.75" customHeight="1" x14ac:dyDescent="0.25">
      <c r="A15" s="6">
        <v>11</v>
      </c>
      <c r="B15" s="7" t="s">
        <v>19</v>
      </c>
      <c r="C15" s="7" t="s">
        <v>39</v>
      </c>
      <c r="D15" s="6" t="s">
        <v>7</v>
      </c>
      <c r="E15" s="6">
        <v>1</v>
      </c>
      <c r="F15" s="8">
        <v>165161</v>
      </c>
      <c r="G15" s="8">
        <f t="shared" si="0"/>
        <v>165161</v>
      </c>
    </row>
    <row r="16" spans="1:8" ht="78.75" customHeight="1" x14ac:dyDescent="0.25">
      <c r="A16" s="6">
        <v>12</v>
      </c>
      <c r="B16" s="7" t="s">
        <v>20</v>
      </c>
      <c r="C16" s="7" t="s">
        <v>40</v>
      </c>
      <c r="D16" s="6" t="s">
        <v>7</v>
      </c>
      <c r="E16" s="6">
        <v>1</v>
      </c>
      <c r="F16" s="8">
        <v>29146</v>
      </c>
      <c r="G16" s="8">
        <f t="shared" si="0"/>
        <v>29146</v>
      </c>
    </row>
    <row r="17" spans="1:7" ht="90" customHeight="1" x14ac:dyDescent="0.25">
      <c r="A17" s="6">
        <v>13</v>
      </c>
      <c r="B17" s="7" t="s">
        <v>21</v>
      </c>
      <c r="C17" s="7" t="s">
        <v>41</v>
      </c>
      <c r="D17" s="6" t="s">
        <v>7</v>
      </c>
      <c r="E17" s="6">
        <v>1</v>
      </c>
      <c r="F17" s="8">
        <v>15184</v>
      </c>
      <c r="G17" s="8">
        <f t="shared" si="0"/>
        <v>15184</v>
      </c>
    </row>
    <row r="18" spans="1:7" ht="90.75" customHeight="1" x14ac:dyDescent="0.25">
      <c r="A18" s="6">
        <v>14</v>
      </c>
      <c r="B18" s="7" t="s">
        <v>22</v>
      </c>
      <c r="C18" s="7" t="s">
        <v>42</v>
      </c>
      <c r="D18" s="6" t="s">
        <v>28</v>
      </c>
      <c r="E18" s="6">
        <v>500</v>
      </c>
      <c r="F18" s="8">
        <v>80.66</v>
      </c>
      <c r="G18" s="8">
        <f t="shared" si="0"/>
        <v>40330</v>
      </c>
    </row>
    <row r="19" spans="1:7" ht="117" customHeight="1" x14ac:dyDescent="0.25">
      <c r="A19" s="6">
        <v>15</v>
      </c>
      <c r="B19" s="7" t="s">
        <v>23</v>
      </c>
      <c r="C19" s="7" t="s">
        <v>43</v>
      </c>
      <c r="D19" s="6" t="s">
        <v>28</v>
      </c>
      <c r="E19" s="6">
        <v>300</v>
      </c>
      <c r="F19" s="8">
        <v>79.66</v>
      </c>
      <c r="G19" s="8">
        <f t="shared" si="0"/>
        <v>23898</v>
      </c>
    </row>
    <row r="20" spans="1:7" ht="64.5" customHeight="1" x14ac:dyDescent="0.25">
      <c r="A20" s="6">
        <v>16</v>
      </c>
      <c r="B20" s="7" t="s">
        <v>24</v>
      </c>
      <c r="C20" s="7" t="s">
        <v>44</v>
      </c>
      <c r="D20" s="6" t="s">
        <v>28</v>
      </c>
      <c r="E20" s="6">
        <v>150</v>
      </c>
      <c r="F20" s="8">
        <v>18.510000000000002</v>
      </c>
      <c r="G20" s="8">
        <f t="shared" si="0"/>
        <v>2776.5000000000005</v>
      </c>
    </row>
    <row r="21" spans="1:7" ht="78" customHeight="1" x14ac:dyDescent="0.25">
      <c r="A21" s="6">
        <v>17</v>
      </c>
      <c r="B21" s="7" t="s">
        <v>25</v>
      </c>
      <c r="C21" s="7" t="s">
        <v>45</v>
      </c>
      <c r="D21" s="6" t="s">
        <v>28</v>
      </c>
      <c r="E21" s="6">
        <v>150</v>
      </c>
      <c r="F21" s="8">
        <v>76.23</v>
      </c>
      <c r="G21" s="8">
        <f t="shared" si="0"/>
        <v>11434.5</v>
      </c>
    </row>
    <row r="22" spans="1:7" ht="53.25" customHeight="1" x14ac:dyDescent="0.25">
      <c r="A22" s="6">
        <v>18</v>
      </c>
      <c r="B22" s="7" t="s">
        <v>26</v>
      </c>
      <c r="C22" s="7" t="s">
        <v>46</v>
      </c>
      <c r="D22" s="6" t="s">
        <v>7</v>
      </c>
      <c r="E22" s="6">
        <v>5</v>
      </c>
      <c r="F22" s="8">
        <v>1607.14</v>
      </c>
      <c r="G22" s="8">
        <f t="shared" si="0"/>
        <v>8035.7000000000007</v>
      </c>
    </row>
    <row r="23" spans="1:7" ht="130.5" customHeight="1" x14ac:dyDescent="0.25">
      <c r="A23" s="6">
        <v>19</v>
      </c>
      <c r="B23" s="7" t="s">
        <v>27</v>
      </c>
      <c r="C23" s="7" t="s">
        <v>47</v>
      </c>
      <c r="D23" s="6" t="s">
        <v>7</v>
      </c>
      <c r="E23" s="6">
        <v>5</v>
      </c>
      <c r="F23" s="8">
        <v>24500</v>
      </c>
      <c r="G23" s="8">
        <f t="shared" si="0"/>
        <v>122500</v>
      </c>
    </row>
    <row r="24" spans="1:7" x14ac:dyDescent="0.25">
      <c r="A24" s="13" t="s">
        <v>8</v>
      </c>
      <c r="B24" s="14"/>
      <c r="C24" s="14"/>
      <c r="D24" s="14"/>
      <c r="E24" s="14"/>
      <c r="F24" s="15"/>
      <c r="G24" s="9">
        <f>SUM(G5:G23)</f>
        <v>1660911.7</v>
      </c>
    </row>
  </sheetData>
  <mergeCells count="2">
    <mergeCell ref="A1:H3"/>
    <mergeCell ref="A24:F2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2023-06-30T11:45:03Z</dcterms:modified>
</cp:coreProperties>
</file>